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mn0183\Documents\Nature Communications\OTRs\2021\June\Furukawa_NMDA-Ab\"/>
    </mc:Choice>
  </mc:AlternateContent>
  <bookViews>
    <workbookView xWindow="1170" yWindow="0" windowWidth="14150" windowHeight="6570"/>
  </bookViews>
  <sheets>
    <sheet name="Fig. 1b&amp;f" sheetId="1" r:id="rId1"/>
    <sheet name="Fig. 3e" sheetId="2" r:id="rId2"/>
    <sheet name="Fig. 3f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1" l="1"/>
  <c r="F12" i="1"/>
  <c r="F13" i="1"/>
  <c r="F10" i="1"/>
  <c r="E13" i="1"/>
  <c r="E12" i="1"/>
  <c r="E11" i="1"/>
  <c r="E10" i="1"/>
  <c r="C13" i="3" l="1"/>
  <c r="G13" i="3"/>
  <c r="D13" i="3"/>
  <c r="E13" i="3"/>
  <c r="B13" i="3"/>
  <c r="B24" i="3" s="1"/>
  <c r="C12" i="3"/>
  <c r="G12" i="3"/>
  <c r="D12" i="3"/>
  <c r="E12" i="3"/>
  <c r="B12" i="3"/>
  <c r="C11" i="3"/>
  <c r="G11" i="3"/>
  <c r="D11" i="3"/>
  <c r="E11" i="3"/>
  <c r="B11" i="3"/>
  <c r="E10" i="3"/>
  <c r="C10" i="3"/>
  <c r="G10" i="3"/>
  <c r="D10" i="3"/>
  <c r="B10" i="3"/>
  <c r="B21" i="3" s="1"/>
  <c r="C13" i="1"/>
  <c r="D13" i="1"/>
  <c r="C12" i="1"/>
  <c r="D12" i="1"/>
  <c r="C11" i="1"/>
  <c r="D11" i="1"/>
  <c r="C10" i="1"/>
  <c r="D10" i="1"/>
  <c r="B13" i="1"/>
  <c r="B12" i="1"/>
  <c r="B11" i="1"/>
  <c r="B10" i="1"/>
  <c r="B18" i="2"/>
  <c r="C13" i="2"/>
  <c r="D13" i="2"/>
  <c r="E13" i="2"/>
  <c r="F13" i="2"/>
  <c r="C12" i="2"/>
  <c r="D12" i="2"/>
  <c r="B17" i="2" s="1"/>
  <c r="E12" i="2"/>
  <c r="F12" i="2"/>
  <c r="C11" i="2"/>
  <c r="D11" i="2"/>
  <c r="E11" i="2"/>
  <c r="F11" i="2"/>
  <c r="C10" i="2"/>
  <c r="D10" i="2"/>
  <c r="E10" i="2"/>
  <c r="F10" i="2"/>
  <c r="B13" i="2"/>
  <c r="B24" i="2" s="1"/>
  <c r="B12" i="2"/>
  <c r="B23" i="2" s="1"/>
  <c r="B11" i="2"/>
  <c r="B16" i="2" s="1"/>
  <c r="B10" i="2"/>
  <c r="B15" i="2" s="1"/>
  <c r="H13" i="1" l="1"/>
  <c r="B18" i="1"/>
  <c r="B24" i="1"/>
  <c r="B21" i="2"/>
  <c r="B22" i="2"/>
  <c r="B21" i="1"/>
  <c r="H10" i="1"/>
  <c r="B15" i="1"/>
  <c r="B15" i="3"/>
  <c r="H12" i="1"/>
  <c r="B17" i="1"/>
  <c r="B23" i="1"/>
  <c r="H11" i="1"/>
  <c r="B16" i="1"/>
  <c r="B22" i="1"/>
  <c r="B22" i="3"/>
  <c r="B23" i="3"/>
  <c r="B18" i="3"/>
  <c r="B16" i="3"/>
  <c r="B17" i="3"/>
</calcChain>
</file>

<file path=xl/sharedStrings.xml><?xml version="1.0" encoding="utf-8"?>
<sst xmlns="http://schemas.openxmlformats.org/spreadsheetml/2006/main" count="71" uniqueCount="35">
  <si>
    <t>gly/glut</t>
  </si>
  <si>
    <t>gly/glut+0.001 mg/ml IgG2</t>
  </si>
  <si>
    <t>gly/glut+0.005 mg/ml IgG2</t>
  </si>
  <si>
    <t>gly/glut+0.01 mg/ml IgG2</t>
  </si>
  <si>
    <t>gly/glut+0.1 mg/ml IgG2</t>
  </si>
  <si>
    <t>Data ID</t>
  </si>
  <si>
    <t>Wild type</t>
  </si>
  <si>
    <t>mutant A</t>
  </si>
  <si>
    <t>column 4/3</t>
  </si>
  <si>
    <t>column 5/3</t>
  </si>
  <si>
    <t>column 6/3</t>
  </si>
  <si>
    <t>column 7/3</t>
  </si>
  <si>
    <t>average 4/3</t>
  </si>
  <si>
    <t>average 5/3</t>
  </si>
  <si>
    <t>average 6/3</t>
  </si>
  <si>
    <t>average 7/3</t>
  </si>
  <si>
    <t>stdev 4/3</t>
  </si>
  <si>
    <t>stdev 5/3</t>
  </si>
  <si>
    <t>stdev 6/3</t>
  </si>
  <si>
    <t>stdev 7/3</t>
  </si>
  <si>
    <t>mutant W</t>
  </si>
  <si>
    <t>hf1</t>
  </si>
  <si>
    <t>hf2</t>
  </si>
  <si>
    <t>Normalized 0.001 mg/ml</t>
  </si>
  <si>
    <t>Normalized 0.005 mg/ml</t>
  </si>
  <si>
    <t>Normalized 0.01 mg/ml</t>
  </si>
  <si>
    <t>Normalized 0.1 mg/ml</t>
  </si>
  <si>
    <t>average 0.001 mg/ml</t>
  </si>
  <si>
    <t>average 0.005 mg/ml</t>
  </si>
  <si>
    <t>average 0.01 mg/mml</t>
  </si>
  <si>
    <t>average 0.1 mg/ml</t>
  </si>
  <si>
    <t>stdev 0.001 mg/ml</t>
  </si>
  <si>
    <t>stdev 0.005 mg/ml</t>
  </si>
  <si>
    <t>stdev 0.01 mg/ml</t>
  </si>
  <si>
    <t>stdev 0.1 mg/ml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</si>
</sst>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theme="0" tint="-0.24997711111789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2" borderId="0" xfId="0" applyFill="1"/>
    <xf numFmtId="0" fontId="0" fillId="3" borderId="0" xfId="0" applyFill="1"/>
    <xf numFmtId="0" fontId="1" fillId="3" borderId="0" xfId="0" applyFont="1" applyFill="1"/>
    <xf numFmtId="0" fontId="2" fillId="0" borderId="0" xfId="0" applyFont="1"/>
    <xf numFmtId="0" fontId="2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workbookViewId="0">
      <selection activeCell="J10" sqref="J10"/>
    </sheetView>
  </sheetViews>
  <sheetFormatPr defaultColWidth="11" defaultRowHeight="15.5" x14ac:dyDescent="0.35"/>
  <cols>
    <col min="1" max="1" width="25.58203125" customWidth="1"/>
  </cols>
  <sheetData>
    <row r="1" spans="1:8" x14ac:dyDescent="0.35">
      <c r="B1" t="s">
        <v>6</v>
      </c>
      <c r="C1" t="s">
        <v>6</v>
      </c>
      <c r="D1" t="s">
        <v>6</v>
      </c>
      <c r="E1" t="s">
        <v>6</v>
      </c>
      <c r="F1" t="s">
        <v>6</v>
      </c>
    </row>
    <row r="2" spans="1:8" s="2" customFormat="1" x14ac:dyDescent="0.35">
      <c r="A2" s="2" t="s">
        <v>5</v>
      </c>
      <c r="B2" s="2">
        <v>543</v>
      </c>
      <c r="C2" s="2">
        <v>545</v>
      </c>
      <c r="D2" s="2">
        <v>551</v>
      </c>
      <c r="E2" s="2" t="s">
        <v>21</v>
      </c>
      <c r="F2" s="2" t="s">
        <v>22</v>
      </c>
    </row>
    <row r="3" spans="1:8" x14ac:dyDescent="0.35">
      <c r="A3" s="3" t="s">
        <v>0</v>
      </c>
      <c r="B3">
        <v>1640</v>
      </c>
      <c r="C3">
        <v>2235</v>
      </c>
      <c r="D3">
        <v>1310</v>
      </c>
      <c r="E3">
        <v>756</v>
      </c>
      <c r="F3">
        <v>1102</v>
      </c>
    </row>
    <row r="4" spans="1:8" x14ac:dyDescent="0.35">
      <c r="A4" s="3" t="s">
        <v>1</v>
      </c>
      <c r="B4">
        <v>1429</v>
      </c>
      <c r="C4">
        <v>1670</v>
      </c>
      <c r="D4">
        <v>1079</v>
      </c>
      <c r="E4">
        <v>652</v>
      </c>
      <c r="F4">
        <v>935</v>
      </c>
    </row>
    <row r="5" spans="1:8" x14ac:dyDescent="0.35">
      <c r="A5" s="3" t="s">
        <v>2</v>
      </c>
      <c r="B5">
        <v>1117</v>
      </c>
      <c r="C5">
        <v>1494</v>
      </c>
      <c r="D5">
        <v>929</v>
      </c>
      <c r="E5">
        <v>502</v>
      </c>
      <c r="F5">
        <v>738</v>
      </c>
    </row>
    <row r="6" spans="1:8" x14ac:dyDescent="0.35">
      <c r="A6" s="4" t="s">
        <v>3</v>
      </c>
      <c r="B6">
        <v>960</v>
      </c>
      <c r="C6">
        <v>1294</v>
      </c>
      <c r="D6">
        <v>837</v>
      </c>
      <c r="E6">
        <v>416</v>
      </c>
      <c r="F6">
        <v>628</v>
      </c>
    </row>
    <row r="7" spans="1:8" x14ac:dyDescent="0.35">
      <c r="A7" s="4" t="s">
        <v>4</v>
      </c>
      <c r="B7">
        <v>859</v>
      </c>
      <c r="C7">
        <v>1164</v>
      </c>
      <c r="D7">
        <v>698</v>
      </c>
      <c r="E7">
        <v>380</v>
      </c>
      <c r="F7">
        <v>595</v>
      </c>
    </row>
    <row r="10" spans="1:8" x14ac:dyDescent="0.35">
      <c r="A10" t="s">
        <v>23</v>
      </c>
      <c r="B10">
        <f>B4/B3</f>
        <v>0.87134146341463414</v>
      </c>
      <c r="C10">
        <f t="shared" ref="C10:F10" si="0">C4/C3</f>
        <v>0.74720357941834448</v>
      </c>
      <c r="D10">
        <f t="shared" si="0"/>
        <v>0.82366412213740459</v>
      </c>
      <c r="E10">
        <f t="shared" si="0"/>
        <v>0.86243386243386244</v>
      </c>
      <c r="F10">
        <f t="shared" si="0"/>
        <v>0.84845735027223235</v>
      </c>
      <c r="H10">
        <f>STDEV(B10:F10)</f>
        <v>4.9988033442492204E-2</v>
      </c>
    </row>
    <row r="11" spans="1:8" x14ac:dyDescent="0.35">
      <c r="A11" t="s">
        <v>24</v>
      </c>
      <c r="B11">
        <f>B5/B3</f>
        <v>0.68109756097560981</v>
      </c>
      <c r="C11">
        <f t="shared" ref="C11:D11" si="1">C5/C3</f>
        <v>0.66845637583892614</v>
      </c>
      <c r="D11">
        <f t="shared" si="1"/>
        <v>0.70916030534351149</v>
      </c>
      <c r="E11">
        <f>E5/E3</f>
        <v>0.66402116402116407</v>
      </c>
      <c r="F11">
        <f>F5/F3</f>
        <v>0.66969147005444651</v>
      </c>
      <c r="H11">
        <f t="shared" ref="H11:H13" si="2">STDEV(B11:F11)</f>
        <v>1.8268154359123025E-2</v>
      </c>
    </row>
    <row r="12" spans="1:8" x14ac:dyDescent="0.35">
      <c r="A12" t="s">
        <v>25</v>
      </c>
      <c r="B12">
        <f>B6/B3</f>
        <v>0.58536585365853655</v>
      </c>
      <c r="C12">
        <f t="shared" ref="C12:D12" si="3">C6/C3</f>
        <v>0.57897091722595073</v>
      </c>
      <c r="D12">
        <f t="shared" si="3"/>
        <v>0.63893129770992363</v>
      </c>
      <c r="E12">
        <f>E6/E3</f>
        <v>0.55026455026455023</v>
      </c>
      <c r="F12">
        <f>F6/F3</f>
        <v>0.56987295825771322</v>
      </c>
      <c r="H12">
        <f t="shared" si="2"/>
        <v>3.3090553727623255E-2</v>
      </c>
    </row>
    <row r="13" spans="1:8" x14ac:dyDescent="0.35">
      <c r="A13" t="s">
        <v>26</v>
      </c>
      <c r="B13">
        <f>B7/B3</f>
        <v>0.52378048780487807</v>
      </c>
      <c r="C13">
        <f t="shared" ref="C13:D13" si="4">C7/C3</f>
        <v>0.52080536912751674</v>
      </c>
      <c r="D13">
        <f t="shared" si="4"/>
        <v>0.53282442748091607</v>
      </c>
      <c r="E13">
        <f>E7/E3</f>
        <v>0.50264550264550267</v>
      </c>
      <c r="F13">
        <f>F7/F3</f>
        <v>0.53992740471869327</v>
      </c>
      <c r="H13">
        <f t="shared" si="2"/>
        <v>1.4122863504033049E-2</v>
      </c>
    </row>
    <row r="15" spans="1:8" x14ac:dyDescent="0.35">
      <c r="A15" t="s">
        <v>27</v>
      </c>
      <c r="B15">
        <f>AVERAGE(B10:F10)</f>
        <v>0.8306200755352956</v>
      </c>
    </row>
    <row r="16" spans="1:8" x14ac:dyDescent="0.35">
      <c r="A16" t="s">
        <v>28</v>
      </c>
      <c r="B16">
        <f t="shared" ref="B16:B18" si="5">AVERAGE(B11:F11)</f>
        <v>0.67848537524673169</v>
      </c>
    </row>
    <row r="17" spans="1:2" x14ac:dyDescent="0.35">
      <c r="A17" s="1" t="s">
        <v>29</v>
      </c>
      <c r="B17">
        <f t="shared" si="5"/>
        <v>0.5846811154233349</v>
      </c>
    </row>
    <row r="18" spans="1:2" x14ac:dyDescent="0.35">
      <c r="A18" s="1" t="s">
        <v>30</v>
      </c>
      <c r="B18">
        <f t="shared" si="5"/>
        <v>0.52399663835550148</v>
      </c>
    </row>
    <row r="21" spans="1:2" x14ac:dyDescent="0.35">
      <c r="A21" t="s">
        <v>31</v>
      </c>
      <c r="B21">
        <f>STDEV(B10:F10)</f>
        <v>4.9988033442492204E-2</v>
      </c>
    </row>
    <row r="22" spans="1:2" x14ac:dyDescent="0.35">
      <c r="A22" t="s">
        <v>32</v>
      </c>
      <c r="B22">
        <f t="shared" ref="B22:B24" si="6">STDEV(B11:F11)</f>
        <v>1.8268154359123025E-2</v>
      </c>
    </row>
    <row r="23" spans="1:2" x14ac:dyDescent="0.35">
      <c r="A23" t="s">
        <v>33</v>
      </c>
      <c r="B23">
        <f t="shared" si="6"/>
        <v>3.3090553727623255E-2</v>
      </c>
    </row>
    <row r="24" spans="1:2" x14ac:dyDescent="0.35">
      <c r="A24" t="s">
        <v>34</v>
      </c>
      <c r="B24">
        <f t="shared" si="6"/>
        <v>1.4122863504033049E-2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workbookViewId="0">
      <selection activeCell="F31" sqref="F31"/>
    </sheetView>
  </sheetViews>
  <sheetFormatPr defaultColWidth="11" defaultRowHeight="15.5" x14ac:dyDescent="0.35"/>
  <cols>
    <col min="1" max="1" width="25.5" customWidth="1"/>
  </cols>
  <sheetData>
    <row r="1" spans="1:6" x14ac:dyDescent="0.3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s="2" customFormat="1" x14ac:dyDescent="0.35">
      <c r="A2" s="2" t="s">
        <v>5</v>
      </c>
      <c r="B2" s="2">
        <v>555</v>
      </c>
      <c r="C2" s="2">
        <v>557</v>
      </c>
      <c r="D2" s="2">
        <v>561</v>
      </c>
      <c r="E2" s="2">
        <v>563</v>
      </c>
      <c r="F2" s="2">
        <v>565</v>
      </c>
    </row>
    <row r="3" spans="1:6" x14ac:dyDescent="0.35">
      <c r="A3" s="3" t="s">
        <v>0</v>
      </c>
      <c r="B3">
        <v>445</v>
      </c>
      <c r="C3">
        <v>562</v>
      </c>
      <c r="D3">
        <v>167</v>
      </c>
      <c r="E3">
        <v>874</v>
      </c>
      <c r="F3">
        <v>1068</v>
      </c>
    </row>
    <row r="4" spans="1:6" x14ac:dyDescent="0.35">
      <c r="A4" s="3" t="s">
        <v>1</v>
      </c>
      <c r="B4">
        <v>413</v>
      </c>
      <c r="C4">
        <v>562</v>
      </c>
      <c r="D4">
        <v>145</v>
      </c>
      <c r="E4">
        <v>800</v>
      </c>
      <c r="F4">
        <v>985</v>
      </c>
    </row>
    <row r="5" spans="1:6" x14ac:dyDescent="0.35">
      <c r="A5" s="3" t="s">
        <v>2</v>
      </c>
      <c r="B5">
        <v>382</v>
      </c>
      <c r="C5">
        <v>574</v>
      </c>
      <c r="D5">
        <v>140</v>
      </c>
      <c r="E5">
        <v>754</v>
      </c>
      <c r="F5">
        <v>941</v>
      </c>
    </row>
    <row r="6" spans="1:6" x14ac:dyDescent="0.35">
      <c r="A6" s="4" t="s">
        <v>3</v>
      </c>
      <c r="B6">
        <v>354</v>
      </c>
      <c r="C6">
        <v>554</v>
      </c>
      <c r="D6">
        <v>140</v>
      </c>
      <c r="E6">
        <v>672</v>
      </c>
      <c r="F6">
        <v>868</v>
      </c>
    </row>
    <row r="7" spans="1:6" x14ac:dyDescent="0.35">
      <c r="A7" s="4" t="s">
        <v>4</v>
      </c>
      <c r="B7">
        <v>341</v>
      </c>
      <c r="C7">
        <v>548</v>
      </c>
      <c r="D7">
        <v>140</v>
      </c>
      <c r="E7">
        <v>655</v>
      </c>
      <c r="F7">
        <v>824</v>
      </c>
    </row>
    <row r="10" spans="1:6" x14ac:dyDescent="0.35">
      <c r="A10" t="s">
        <v>23</v>
      </c>
      <c r="B10">
        <f>B4/B3</f>
        <v>0.92808988764044942</v>
      </c>
      <c r="C10">
        <f t="shared" ref="C10:F10" si="0">C4/C3</f>
        <v>1</v>
      </c>
      <c r="D10">
        <f t="shared" si="0"/>
        <v>0.86826347305389218</v>
      </c>
      <c r="E10">
        <f t="shared" si="0"/>
        <v>0.91533180778032042</v>
      </c>
      <c r="F10">
        <f t="shared" si="0"/>
        <v>0.92228464419475653</v>
      </c>
    </row>
    <row r="11" spans="1:6" x14ac:dyDescent="0.35">
      <c r="A11" t="s">
        <v>24</v>
      </c>
      <c r="B11">
        <f>B5/B3</f>
        <v>0.85842696629213489</v>
      </c>
      <c r="C11">
        <f t="shared" ref="C11:F11" si="1">C5/C3</f>
        <v>1.0213523131672597</v>
      </c>
      <c r="D11">
        <f t="shared" si="1"/>
        <v>0.83832335329341312</v>
      </c>
      <c r="E11">
        <f t="shared" si="1"/>
        <v>0.86270022883295194</v>
      </c>
      <c r="F11">
        <f t="shared" si="1"/>
        <v>0.88108614232209737</v>
      </c>
    </row>
    <row r="12" spans="1:6" x14ac:dyDescent="0.35">
      <c r="A12" t="s">
        <v>25</v>
      </c>
      <c r="B12">
        <f>B6/B3</f>
        <v>0.79550561797752806</v>
      </c>
      <c r="C12">
        <f t="shared" ref="C12:F12" si="2">C6/C3</f>
        <v>0.98576512455516019</v>
      </c>
      <c r="D12">
        <f t="shared" si="2"/>
        <v>0.83832335329341312</v>
      </c>
      <c r="E12">
        <f t="shared" si="2"/>
        <v>0.76887871853546907</v>
      </c>
      <c r="F12">
        <f t="shared" si="2"/>
        <v>0.81273408239700373</v>
      </c>
    </row>
    <row r="13" spans="1:6" x14ac:dyDescent="0.35">
      <c r="A13" t="s">
        <v>26</v>
      </c>
      <c r="B13">
        <f>B7/B3</f>
        <v>0.76629213483146064</v>
      </c>
      <c r="C13">
        <f t="shared" ref="C13:F13" si="3">C7/C3</f>
        <v>0.97508896797153022</v>
      </c>
      <c r="D13">
        <f t="shared" si="3"/>
        <v>0.83832335329341312</v>
      </c>
      <c r="E13">
        <f t="shared" si="3"/>
        <v>0.74942791762013727</v>
      </c>
      <c r="F13">
        <f t="shared" si="3"/>
        <v>0.77153558052434457</v>
      </c>
    </row>
    <row r="15" spans="1:6" x14ac:dyDescent="0.35">
      <c r="A15" t="s">
        <v>27</v>
      </c>
      <c r="B15">
        <f>AVERAGE(B10:F10)</f>
        <v>0.92679396253388369</v>
      </c>
    </row>
    <row r="16" spans="1:6" x14ac:dyDescent="0.35">
      <c r="A16" t="s">
        <v>28</v>
      </c>
      <c r="B16">
        <f>AVERAGE(B11:F11)</f>
        <v>0.89237780078157125</v>
      </c>
    </row>
    <row r="17" spans="1:2" x14ac:dyDescent="0.35">
      <c r="A17" s="1" t="s">
        <v>29</v>
      </c>
      <c r="B17">
        <f>AVERAGE(B12:F12)</f>
        <v>0.84024137935171483</v>
      </c>
    </row>
    <row r="18" spans="1:2" x14ac:dyDescent="0.35">
      <c r="A18" s="1" t="s">
        <v>30</v>
      </c>
      <c r="B18">
        <f>AVERAGE(B13:F13)</f>
        <v>0.82013359084817705</v>
      </c>
    </row>
    <row r="21" spans="1:2" x14ac:dyDescent="0.35">
      <c r="A21" t="s">
        <v>31</v>
      </c>
      <c r="B21">
        <f>STDEV(B10:F10)</f>
        <v>4.7271387978400504E-2</v>
      </c>
    </row>
    <row r="22" spans="1:2" x14ac:dyDescent="0.35">
      <c r="A22" t="s">
        <v>32</v>
      </c>
      <c r="B22">
        <f>STDEV(B11:F11)</f>
        <v>7.3683829855057309E-2</v>
      </c>
    </row>
    <row r="23" spans="1:2" x14ac:dyDescent="0.35">
      <c r="A23" t="s">
        <v>33</v>
      </c>
      <c r="B23">
        <f>STDEV(B12:F12)</f>
        <v>8.5193028371244955E-2</v>
      </c>
    </row>
    <row r="24" spans="1:2" x14ac:dyDescent="0.35">
      <c r="A24" t="s">
        <v>34</v>
      </c>
      <c r="B24">
        <f>STDEV(B13:F13)</f>
        <v>9.3008060910495169E-2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workbookViewId="0">
      <selection activeCell="A10" sqref="A10:A24"/>
    </sheetView>
  </sheetViews>
  <sheetFormatPr defaultColWidth="11" defaultRowHeight="15.5" x14ac:dyDescent="0.35"/>
  <cols>
    <col min="1" max="1" width="25.83203125" customWidth="1"/>
    <col min="7" max="7" width="10.83203125" style="5"/>
  </cols>
  <sheetData>
    <row r="1" spans="1:7" x14ac:dyDescent="0.35">
      <c r="B1" t="s">
        <v>20</v>
      </c>
      <c r="C1" t="s">
        <v>20</v>
      </c>
      <c r="D1" t="s">
        <v>20</v>
      </c>
      <c r="E1" t="s">
        <v>20</v>
      </c>
      <c r="G1" s="5" t="s">
        <v>20</v>
      </c>
    </row>
    <row r="2" spans="1:7" s="2" customFormat="1" x14ac:dyDescent="0.35">
      <c r="A2" s="2" t="s">
        <v>5</v>
      </c>
      <c r="B2" s="2">
        <v>567</v>
      </c>
      <c r="C2" s="2">
        <v>570</v>
      </c>
      <c r="D2" s="2">
        <v>577</v>
      </c>
      <c r="E2" s="2">
        <v>580</v>
      </c>
      <c r="G2" s="6">
        <v>572</v>
      </c>
    </row>
    <row r="3" spans="1:7" x14ac:dyDescent="0.35">
      <c r="A3" s="3" t="s">
        <v>0</v>
      </c>
      <c r="B3">
        <v>283</v>
      </c>
      <c r="C3">
        <v>1037</v>
      </c>
      <c r="D3">
        <v>621</v>
      </c>
      <c r="E3">
        <v>1071</v>
      </c>
      <c r="G3" s="5">
        <v>180</v>
      </c>
    </row>
    <row r="4" spans="1:7" x14ac:dyDescent="0.35">
      <c r="A4" s="3" t="s">
        <v>1</v>
      </c>
      <c r="B4">
        <v>272</v>
      </c>
      <c r="C4">
        <v>994</v>
      </c>
      <c r="D4">
        <v>613</v>
      </c>
      <c r="E4">
        <v>1051</v>
      </c>
      <c r="G4" s="5">
        <v>163</v>
      </c>
    </row>
    <row r="5" spans="1:7" x14ac:dyDescent="0.35">
      <c r="A5" s="3" t="s">
        <v>2</v>
      </c>
      <c r="B5">
        <v>272</v>
      </c>
      <c r="C5">
        <v>965</v>
      </c>
      <c r="D5">
        <v>604</v>
      </c>
      <c r="E5">
        <v>1016</v>
      </c>
      <c r="G5" s="5">
        <v>154</v>
      </c>
    </row>
    <row r="6" spans="1:7" x14ac:dyDescent="0.35">
      <c r="A6" s="4" t="s">
        <v>3</v>
      </c>
      <c r="B6">
        <v>264</v>
      </c>
      <c r="C6">
        <v>936</v>
      </c>
      <c r="D6">
        <v>595</v>
      </c>
      <c r="E6">
        <v>981</v>
      </c>
      <c r="G6" s="5">
        <v>146</v>
      </c>
    </row>
    <row r="7" spans="1:7" x14ac:dyDescent="0.35">
      <c r="A7" s="4" t="s">
        <v>4</v>
      </c>
      <c r="B7">
        <v>264</v>
      </c>
      <c r="C7">
        <v>927</v>
      </c>
      <c r="D7">
        <v>595</v>
      </c>
      <c r="E7">
        <v>926</v>
      </c>
      <c r="G7" s="5">
        <v>142</v>
      </c>
    </row>
    <row r="10" spans="1:7" x14ac:dyDescent="0.35">
      <c r="A10" t="s">
        <v>8</v>
      </c>
      <c r="B10">
        <f>B4/B3</f>
        <v>0.96113074204946991</v>
      </c>
      <c r="C10">
        <f t="shared" ref="C10:D10" si="0">C4/C3</f>
        <v>0.95853423336547738</v>
      </c>
      <c r="D10">
        <f t="shared" si="0"/>
        <v>0.98711755233494369</v>
      </c>
      <c r="E10">
        <f>E4/E3</f>
        <v>0.98132586367880481</v>
      </c>
      <c r="G10" s="5">
        <f>G4/G3</f>
        <v>0.90555555555555556</v>
      </c>
    </row>
    <row r="11" spans="1:7" x14ac:dyDescent="0.35">
      <c r="A11" t="s">
        <v>9</v>
      </c>
      <c r="B11">
        <f>B5/B3</f>
        <v>0.96113074204946991</v>
      </c>
      <c r="C11">
        <f t="shared" ref="C11:E11" si="1">C5/C3</f>
        <v>0.93056894889103181</v>
      </c>
      <c r="D11">
        <f t="shared" si="1"/>
        <v>0.97262479871175522</v>
      </c>
      <c r="E11">
        <f t="shared" si="1"/>
        <v>0.94864612511671331</v>
      </c>
      <c r="G11" s="5">
        <f>G5/G3</f>
        <v>0.85555555555555551</v>
      </c>
    </row>
    <row r="12" spans="1:7" x14ac:dyDescent="0.35">
      <c r="A12" s="1" t="s">
        <v>10</v>
      </c>
      <c r="B12">
        <f>B6/B3</f>
        <v>0.93286219081272082</v>
      </c>
      <c r="C12">
        <f t="shared" ref="C12:E12" si="2">C6/C3</f>
        <v>0.90260366441658635</v>
      </c>
      <c r="D12">
        <f t="shared" si="2"/>
        <v>0.95813204508856686</v>
      </c>
      <c r="E12">
        <f t="shared" si="2"/>
        <v>0.91596638655462181</v>
      </c>
      <c r="G12" s="5">
        <f>G6/G3</f>
        <v>0.81111111111111112</v>
      </c>
    </row>
    <row r="13" spans="1:7" x14ac:dyDescent="0.35">
      <c r="A13" s="1" t="s">
        <v>11</v>
      </c>
      <c r="B13">
        <f>B7/B3</f>
        <v>0.93286219081272082</v>
      </c>
      <c r="C13">
        <f t="shared" ref="C13:E13" si="3">C7/C3</f>
        <v>0.8939247830279653</v>
      </c>
      <c r="D13">
        <f t="shared" si="3"/>
        <v>0.95813204508856686</v>
      </c>
      <c r="E13">
        <f t="shared" si="3"/>
        <v>0.86461251167133524</v>
      </c>
      <c r="G13" s="5">
        <f>G7/G3</f>
        <v>0.78888888888888886</v>
      </c>
    </row>
    <row r="15" spans="1:7" x14ac:dyDescent="0.35">
      <c r="A15" t="s">
        <v>12</v>
      </c>
      <c r="B15">
        <f>AVERAGE(B10:E10)</f>
        <v>0.97202709785717401</v>
      </c>
    </row>
    <row r="16" spans="1:7" x14ac:dyDescent="0.35">
      <c r="A16" t="s">
        <v>13</v>
      </c>
      <c r="B16">
        <f>AVERAGE(B11:E11)</f>
        <v>0.95324265369224248</v>
      </c>
    </row>
    <row r="17" spans="1:2" x14ac:dyDescent="0.35">
      <c r="A17" s="1" t="s">
        <v>14</v>
      </c>
      <c r="B17">
        <f>AVERAGE(B12:E12)</f>
        <v>0.92739107171812385</v>
      </c>
    </row>
    <row r="18" spans="1:2" x14ac:dyDescent="0.35">
      <c r="A18" s="1" t="s">
        <v>15</v>
      </c>
      <c r="B18">
        <f>AVERAGE(B13:E13)</f>
        <v>0.91238288265014711</v>
      </c>
    </row>
    <row r="21" spans="1:2" x14ac:dyDescent="0.35">
      <c r="A21" t="s">
        <v>16</v>
      </c>
      <c r="B21">
        <f>STDEV(B10:E10)</f>
        <v>1.4317551283076106E-2</v>
      </c>
    </row>
    <row r="22" spans="1:2" x14ac:dyDescent="0.35">
      <c r="A22" t="s">
        <v>17</v>
      </c>
      <c r="B22">
        <f>STDEV(B11:E11)</f>
        <v>1.8010316005435602E-2</v>
      </c>
    </row>
    <row r="23" spans="1:2" x14ac:dyDescent="0.35">
      <c r="A23" s="1" t="s">
        <v>18</v>
      </c>
      <c r="B23">
        <f>STDEV(B12:E12)</f>
        <v>2.3943541785674403E-2</v>
      </c>
    </row>
    <row r="24" spans="1:2" x14ac:dyDescent="0.35">
      <c r="A24" s="1" t="s">
        <v>19</v>
      </c>
      <c r="B24">
        <f>STDEV(B13:E13)</f>
        <v>4.1372687092453779E-2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Fig. 1b&amp;f</vt:lpstr>
      <vt:lpstr>Fig. 3e</vt:lpstr>
      <vt:lpstr>Fig. 3f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Nami Tajima</dc:creator>
  <cp:lastModifiedBy>Katarzyna Marcinkiewicz</cp:lastModifiedBy>
  <dcterms:created xsi:type="dcterms:W3CDTF">2019-04-15T15:09:10Z</dcterms:created>
  <dcterms:modified xsi:type="dcterms:W3CDTF">2022-01-26T20:37:51Z</dcterms:modified>
</cp:coreProperties>
</file>